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40"/>
  </bookViews>
  <sheets>
    <sheet name="项目支出绩效自评表" sheetId="1" r:id="rId1"/>
  </sheets>
  <definedNames>
    <definedName name="_xlnm.Print_Area" localSheetId="0">项目支出绩效自评表!$A$1:$N$34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<sst xmlns="http://schemas.openxmlformats.org/spreadsheetml/2006/main" count="93" uniqueCount="70">
  <si>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</si>
  <si>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</si>
  <si>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项目名称</t>
  </si>
  <si>
    <t>《永定河保护条例》(北京段)立法前期研究技术支撑</t>
  </si>
  <si>
    <t>主管部门</t>
  </si>
  <si>
    <t>北京市水务局</t>
  </si>
  <si>
    <t>实施单位</t>
  </si>
  <si>
    <t>北京市水务局机关行政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</si>
  <si>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</si>
  <si>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</si>
  <si>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</si>
  <si>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</si>
  <si>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</si>
  <si>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</si>
  <si>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</si>
  <si>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</si>
  <si>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</si>
  <si>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</si>
  <si>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</si>
  <si>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</si>
  <si>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</si>
  <si>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</si>
  <si>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</si>
  <si>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在前期重点梳理国家和北京市相关法律法规、规范和技术标准基础上，有针对性地解决永定河流域治理保护存在的水资源、水生态、水环境、水工程和水安全等突出问题，依法促进流域的生态环境保护和绿色发展，支撑《永定河保护条例》北京段立法前期论证工作，对条例修订具有推动作用。</t>
  </si>
  <si>
    <t>项目成果
（1）《永定河保护条例》(北京段)立法前期研究技术支撑项目成果报告1份；
（2）《永定河保护条例》北京段立法重大问题专题调研报告1份；
（3）《永定河保护条例》立法国内外立法经验专题研究报告1份。
支撑《永定河保护条例》北京段立法前期论证工作，对条例出台具有推动作用。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</si>
  <si>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</si>
  <si>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</si>
  <si>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</si>
  <si>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</si>
  <si>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</si>
  <si>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</si>
  <si>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</si>
  <si>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</si>
  <si>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</si>
  <si>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指标1：调研次数</t>
  </si>
  <si>
    <t>≥3次</t>
  </si>
  <si>
    <t>3次</t>
  </si>
  <si>
    <t>指标2：调研对象</t>
  </si>
  <si>
    <t>≥3个</t>
  </si>
  <si>
    <t>3个</t>
  </si>
  <si>
    <t>指标3：通过梳理法律法规、各项机制、经验做法等，撰写《永定河保护条例》北京段立法国内外立法经验专题研究报告1项</t>
  </si>
  <si>
    <t>=1份</t>
  </si>
  <si>
    <t>1份</t>
  </si>
  <si>
    <t>指标4：通过座谈、实地调研等，撰写《永定河保护条例》北京段立法调研报告1项</t>
  </si>
  <si>
    <t>指标5：撰写《永定河保护条例》北京段立项论证申请报告1项</t>
  </si>
  <si>
    <t>质量
指标</t>
  </si>
  <si>
    <t>指标1：专家评审通过率</t>
  </si>
  <si>
    <t>=100%</t>
  </si>
  <si>
    <t>指标2：</t>
  </si>
  <si>
    <t>时效
指标</t>
  </si>
  <si>
    <t>指标1：项目完成时限</t>
  </si>
  <si>
    <t>≤12月</t>
  </si>
  <si>
    <t>12月</t>
  </si>
  <si>
    <t>成本指标</t>
  </si>
  <si>
    <t>经济
成本
指标</t>
  </si>
  <si>
    <t>指标1：项目总成本</t>
  </si>
  <si>
    <t>≤120万元</t>
  </si>
  <si>
    <t>80.9万元</t>
  </si>
  <si>
    <t>效益
指标</t>
  </si>
  <si>
    <t>经济效益指标</t>
  </si>
  <si>
    <t>指标1：</t>
  </si>
  <si>
    <t>社会效益指标</t>
  </si>
  <si>
    <t>指标1：为推动永定河北京段依法保护管理工作提供政策建议</t>
  </si>
  <si>
    <t>显著提升</t>
  </si>
  <si>
    <t>指标2：支撑《永定河保护条例》北京段立法前期论证工作，对条例修订具有推动作用</t>
  </si>
  <si>
    <t>生态效益指标</t>
  </si>
  <si>
    <t>可持续影响指标</t>
  </si>
  <si>
    <t>满意度指标</t>
  </si>
  <si>
    <t>服务对象满意度指标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</si>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</sst>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10" fontId="1" fillId="0" borderId="1" xfId="3" applyNumberFormat="1" applyFont="1" applyFill="1" applyBorder="1" applyAlignment="1">
      <alignment horizontal="center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100" topLeftCell="A17" workbookViewId="0">
      <selection activeCell="D26" sqref="D26:F27"/>
    </sheetView>
  </sheetViews>
  <sheetFormatPr defaultColWidth="9" defaultRowHeight="14"/>
  <cols>
    <col min="1" max="1" width="5.12727272727273" customWidth="1"/>
    <col min="2" max="2" width="6" customWidth="1"/>
    <col min="3" max="3" width="7.72727272727273" customWidth="1"/>
    <col min="5" max="5" width="10" customWidth="1"/>
    <col min="6" max="6" width="32.0909090909091" customWidth="1"/>
    <col min="7" max="7" width="25.7545454545455" customWidth="1"/>
    <col min="8" max="14" width="10.5" customWidth="1"/>
  </cols>
  <sheetData>
    <row r="1" ht="36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17" customHeight="1" spans="1:14">
      <c r="A2" s="1" t="s">
        <v>1</v>
      </c>
      <c r="D2" s="3"/>
      <c r="E2" s="3"/>
      <c r="F2" s="3"/>
      <c r="G2" s="3"/>
      <c r="J2" s="3"/>
      <c r="K2" s="3"/>
      <c r="L2" s="3"/>
      <c r="M2" s="3"/>
      <c r="N2" s="3"/>
    </row>
    <row r="3" ht="15" customHeight="1" spans="1:14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ht="15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ht="33" customHeight="1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ht="18" customHeight="1" spans="1:14">
      <c r="A6" s="4"/>
      <c r="B6" s="4"/>
      <c r="C6" s="6" t="s">
        <v>15</v>
      </c>
      <c r="D6" s="6"/>
      <c r="E6" s="7">
        <v>96.75205</v>
      </c>
      <c r="F6" s="7">
        <v>96.75205</v>
      </c>
      <c r="G6" s="7">
        <f>SUM(G7:G9)</f>
        <v>0</v>
      </c>
      <c r="H6" s="8">
        <v>80.9</v>
      </c>
      <c r="I6" s="8">
        <f>SUM(I7:I9)</f>
        <v>0</v>
      </c>
      <c r="J6" s="4">
        <v>10</v>
      </c>
      <c r="K6" s="4"/>
      <c r="L6" s="22">
        <f t="shared" ref="L6:L9" si="0">ROUND(H6/F6,4)</f>
        <v>0.8362</v>
      </c>
      <c r="M6" s="22"/>
      <c r="N6" s="4">
        <v>8.36</v>
      </c>
    </row>
    <row r="7" ht="26" customHeight="1" spans="1:14">
      <c r="A7" s="4"/>
      <c r="B7" s="4"/>
      <c r="C7" s="4" t="s">
        <v>16</v>
      </c>
      <c r="D7" s="4"/>
      <c r="E7" s="8">
        <v>96.75205</v>
      </c>
      <c r="F7" s="8">
        <v>96.75205</v>
      </c>
      <c r="G7" s="8"/>
      <c r="H7" s="8">
        <v>80.9</v>
      </c>
      <c r="I7" s="8"/>
      <c r="J7" s="4" t="s">
        <v>17</v>
      </c>
      <c r="K7" s="4"/>
      <c r="L7" s="22">
        <f t="shared" si="0"/>
        <v>0.8362</v>
      </c>
      <c r="M7" s="22"/>
      <c r="N7" s="4" t="s">
        <v>17</v>
      </c>
    </row>
    <row r="8" ht="32" customHeight="1" spans="1:14">
      <c r="A8" s="4"/>
      <c r="B8" s="4"/>
      <c r="C8" s="4" t="s">
        <v>18</v>
      </c>
      <c r="D8" s="4"/>
      <c r="E8" s="7"/>
      <c r="F8" s="7"/>
      <c r="G8" s="7"/>
      <c r="H8" s="7"/>
      <c r="I8" s="7"/>
      <c r="J8" s="4" t="s">
        <v>17</v>
      </c>
      <c r="K8" s="4"/>
      <c r="L8" s="23" t="e">
        <f t="shared" si="0"/>
        <v>#DIV/0!</v>
      </c>
      <c r="M8" s="23"/>
      <c r="N8" s="4" t="s">
        <v>17</v>
      </c>
    </row>
    <row r="9" ht="26" customHeight="1" spans="1:14">
      <c r="A9" s="4"/>
      <c r="B9" s="4"/>
      <c r="C9" s="4" t="s">
        <v>19</v>
      </c>
      <c r="D9" s="4"/>
      <c r="E9" s="7"/>
      <c r="F9" s="7"/>
      <c r="G9" s="7"/>
      <c r="H9" s="7"/>
      <c r="I9" s="7"/>
      <c r="J9" s="4" t="s">
        <v>17</v>
      </c>
      <c r="K9" s="4"/>
      <c r="L9" s="23" t="e">
        <f t="shared" si="0"/>
        <v>#DIV/0!</v>
      </c>
      <c r="M9" s="23"/>
      <c r="N9" s="4" t="s">
        <v>17</v>
      </c>
    </row>
    <row r="10" ht="15" customHeight="1" spans="1:14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</row>
    <row r="11" ht="144" customHeight="1" spans="1:14">
      <c r="A11" s="4"/>
      <c r="B11" s="4" t="s">
        <v>23</v>
      </c>
      <c r="C11" s="4"/>
      <c r="D11" s="4"/>
      <c r="E11" s="4"/>
      <c r="F11" s="4"/>
      <c r="G11" s="4"/>
      <c r="H11" s="9" t="s">
        <v>24</v>
      </c>
      <c r="I11" s="9"/>
      <c r="J11" s="9"/>
      <c r="K11" s="9"/>
      <c r="L11" s="9"/>
      <c r="M11" s="9"/>
      <c r="N11" s="9"/>
    </row>
    <row r="12" ht="41" customHeight="1" spans="1:14">
      <c r="A12" s="10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</row>
    <row r="13" ht="15" customHeight="1" spans="1:14">
      <c r="A13" s="10"/>
      <c r="B13" s="11" t="s">
        <v>32</v>
      </c>
      <c r="C13" s="11" t="s">
        <v>33</v>
      </c>
      <c r="D13" s="12" t="s">
        <v>34</v>
      </c>
      <c r="E13" s="12"/>
      <c r="F13" s="12"/>
      <c r="G13" s="13" t="s">
        <v>35</v>
      </c>
      <c r="H13" s="13" t="s">
        <v>36</v>
      </c>
      <c r="I13" s="4">
        <v>5</v>
      </c>
      <c r="J13" s="4"/>
      <c r="K13" s="4">
        <v>5</v>
      </c>
      <c r="L13" s="4"/>
      <c r="M13" s="4"/>
      <c r="N13" s="4"/>
    </row>
    <row r="14" ht="15" customHeight="1" spans="1:14">
      <c r="A14" s="10"/>
      <c r="B14" s="14"/>
      <c r="C14" s="14"/>
      <c r="D14" s="12" t="s">
        <v>37</v>
      </c>
      <c r="E14" s="12"/>
      <c r="F14" s="12"/>
      <c r="G14" s="13" t="s">
        <v>38</v>
      </c>
      <c r="H14" s="13" t="s">
        <v>39</v>
      </c>
      <c r="I14" s="4">
        <v>5</v>
      </c>
      <c r="J14" s="4"/>
      <c r="K14" s="4">
        <v>5</v>
      </c>
      <c r="L14" s="4"/>
      <c r="M14" s="4"/>
      <c r="N14" s="4"/>
    </row>
    <row r="15" ht="15" customHeight="1" spans="1:14">
      <c r="A15" s="10"/>
      <c r="B15" s="14"/>
      <c r="C15" s="14"/>
      <c r="D15" s="12" t="s">
        <v>40</v>
      </c>
      <c r="E15" s="12"/>
      <c r="F15" s="12"/>
      <c r="G15" s="15" t="s">
        <v>41</v>
      </c>
      <c r="H15" s="13" t="s">
        <v>42</v>
      </c>
      <c r="I15" s="4">
        <v>10</v>
      </c>
      <c r="J15" s="4"/>
      <c r="K15" s="4">
        <v>10</v>
      </c>
      <c r="L15" s="4"/>
      <c r="M15" s="4"/>
      <c r="N15" s="4"/>
    </row>
    <row r="16" ht="15" customHeight="1" spans="1:14">
      <c r="A16" s="10"/>
      <c r="B16" s="14"/>
      <c r="C16" s="14"/>
      <c r="D16" s="12" t="s">
        <v>43</v>
      </c>
      <c r="E16" s="12"/>
      <c r="F16" s="12"/>
      <c r="G16" s="15" t="s">
        <v>41</v>
      </c>
      <c r="H16" s="13" t="s">
        <v>42</v>
      </c>
      <c r="I16" s="4">
        <v>10</v>
      </c>
      <c r="J16" s="4"/>
      <c r="K16" s="4">
        <v>10</v>
      </c>
      <c r="L16" s="4"/>
      <c r="M16" s="4"/>
      <c r="N16" s="4"/>
    </row>
    <row r="17" ht="15" customHeight="1" spans="1:14">
      <c r="A17" s="10"/>
      <c r="B17" s="14"/>
      <c r="C17" s="16"/>
      <c r="D17" s="12" t="s">
        <v>44</v>
      </c>
      <c r="E17" s="12"/>
      <c r="F17" s="12"/>
      <c r="G17" s="15" t="s">
        <v>41</v>
      </c>
      <c r="H17" s="13" t="s">
        <v>42</v>
      </c>
      <c r="I17" s="4">
        <v>10</v>
      </c>
      <c r="J17" s="4"/>
      <c r="K17" s="4">
        <v>10</v>
      </c>
      <c r="L17" s="4"/>
      <c r="M17" s="4"/>
      <c r="N17" s="4"/>
    </row>
    <row r="18" ht="15" customHeight="1" spans="1:14">
      <c r="A18" s="10"/>
      <c r="B18" s="14"/>
      <c r="C18" s="4" t="s">
        <v>45</v>
      </c>
      <c r="D18" s="12" t="s">
        <v>46</v>
      </c>
      <c r="E18" s="12"/>
      <c r="F18" s="12"/>
      <c r="G18" s="15" t="s">
        <v>47</v>
      </c>
      <c r="H18" s="17">
        <v>1</v>
      </c>
      <c r="I18" s="4">
        <v>10</v>
      </c>
      <c r="J18" s="4"/>
      <c r="K18" s="4">
        <v>10</v>
      </c>
      <c r="L18" s="4"/>
      <c r="M18" s="4"/>
      <c r="N18" s="4"/>
    </row>
    <row r="19" ht="15" customHeight="1" spans="1:14">
      <c r="A19" s="10"/>
      <c r="B19" s="14"/>
      <c r="C19" s="4"/>
      <c r="D19" s="12" t="s">
        <v>48</v>
      </c>
      <c r="E19" s="12"/>
      <c r="F19" s="12"/>
      <c r="G19" s="13"/>
      <c r="H19" s="13"/>
      <c r="I19" s="4"/>
      <c r="J19" s="4"/>
      <c r="K19" s="4"/>
      <c r="L19" s="4"/>
      <c r="M19" s="4"/>
      <c r="N19" s="4"/>
    </row>
    <row r="20" ht="15" customHeight="1" spans="1:14">
      <c r="A20" s="10"/>
      <c r="B20" s="14"/>
      <c r="C20" s="4" t="s">
        <v>49</v>
      </c>
      <c r="D20" s="12" t="s">
        <v>50</v>
      </c>
      <c r="E20" s="12"/>
      <c r="F20" s="12"/>
      <c r="G20" s="13" t="s">
        <v>51</v>
      </c>
      <c r="H20" s="13" t="s">
        <v>52</v>
      </c>
      <c r="I20" s="4">
        <v>10</v>
      </c>
      <c r="J20" s="4"/>
      <c r="K20" s="4">
        <v>10</v>
      </c>
      <c r="L20" s="4"/>
      <c r="M20" s="4"/>
      <c r="N20" s="4"/>
    </row>
    <row r="21" ht="15" customHeight="1" spans="1:14">
      <c r="A21" s="10"/>
      <c r="B21" s="14"/>
      <c r="C21" s="4"/>
      <c r="D21" s="12" t="s">
        <v>48</v>
      </c>
      <c r="E21" s="12"/>
      <c r="F21" s="12"/>
      <c r="G21" s="13"/>
      <c r="H21" s="13"/>
      <c r="I21" s="4"/>
      <c r="J21" s="4"/>
      <c r="K21" s="4"/>
      <c r="L21" s="4"/>
      <c r="M21" s="4"/>
      <c r="N21" s="4"/>
    </row>
    <row r="22" ht="15" customHeight="1" spans="1:14">
      <c r="A22" s="10"/>
      <c r="B22" s="11" t="s">
        <v>53</v>
      </c>
      <c r="C22" s="4" t="s">
        <v>54</v>
      </c>
      <c r="D22" s="18" t="s">
        <v>55</v>
      </c>
      <c r="E22" s="18"/>
      <c r="F22" s="18"/>
      <c r="G22" s="13" t="s">
        <v>56</v>
      </c>
      <c r="H22" s="13" t="s">
        <v>57</v>
      </c>
      <c r="I22" s="4">
        <v>10</v>
      </c>
      <c r="J22" s="4"/>
      <c r="K22" s="4">
        <v>10</v>
      </c>
      <c r="L22" s="4"/>
      <c r="M22" s="4"/>
      <c r="N22" s="4"/>
    </row>
    <row r="23" ht="28" customHeight="1" spans="1:14">
      <c r="A23" s="10"/>
      <c r="B23" s="14"/>
      <c r="C23" s="4"/>
      <c r="D23" s="12" t="s">
        <v>48</v>
      </c>
      <c r="E23" s="12"/>
      <c r="F23" s="12"/>
      <c r="G23" s="4"/>
      <c r="H23" s="4"/>
      <c r="I23" s="4"/>
      <c r="J23" s="4"/>
      <c r="K23" s="4"/>
      <c r="L23" s="4"/>
      <c r="M23" s="4"/>
      <c r="N23" s="4"/>
    </row>
    <row r="24" ht="15" customHeight="1" spans="1:14">
      <c r="A24" s="10"/>
      <c r="B24" s="4" t="s">
        <v>58</v>
      </c>
      <c r="C24" s="4" t="s">
        <v>59</v>
      </c>
      <c r="D24" s="12" t="s">
        <v>60</v>
      </c>
      <c r="E24" s="12"/>
      <c r="F24" s="12"/>
      <c r="G24" s="4"/>
      <c r="H24" s="4"/>
      <c r="I24" s="4"/>
      <c r="J24" s="4"/>
      <c r="K24" s="4"/>
      <c r="L24" s="4"/>
      <c r="M24" s="4"/>
      <c r="N24" s="4"/>
    </row>
    <row r="25" ht="15" customHeight="1" spans="1:14">
      <c r="A25" s="10"/>
      <c r="B25" s="4"/>
      <c r="C25" s="4"/>
      <c r="D25" s="12" t="s">
        <v>48</v>
      </c>
      <c r="E25" s="12"/>
      <c r="F25" s="12"/>
      <c r="G25" s="4"/>
      <c r="H25" s="4"/>
      <c r="I25" s="4"/>
      <c r="J25" s="4"/>
      <c r="K25" s="4"/>
      <c r="L25" s="4"/>
      <c r="M25" s="4"/>
      <c r="N25" s="4"/>
    </row>
    <row r="26" ht="26" customHeight="1" spans="1:14">
      <c r="A26" s="10"/>
      <c r="B26" s="4"/>
      <c r="C26" s="4" t="s">
        <v>61</v>
      </c>
      <c r="D26" s="12" t="s">
        <v>62</v>
      </c>
      <c r="E26" s="12"/>
      <c r="F26" s="12"/>
      <c r="G26" s="19" t="s">
        <v>63</v>
      </c>
      <c r="H26" s="19" t="s">
        <v>63</v>
      </c>
      <c r="I26" s="4">
        <v>10</v>
      </c>
      <c r="J26" s="4"/>
      <c r="K26" s="4">
        <v>10</v>
      </c>
      <c r="L26" s="4"/>
      <c r="M26" s="4"/>
      <c r="N26" s="4"/>
    </row>
    <row r="27" ht="32" customHeight="1" spans="1:14">
      <c r="A27" s="10"/>
      <c r="B27" s="4"/>
      <c r="C27" s="4"/>
      <c r="D27" s="12" t="s">
        <v>64</v>
      </c>
      <c r="E27" s="12"/>
      <c r="F27" s="12"/>
      <c r="G27" s="19" t="s">
        <v>63</v>
      </c>
      <c r="H27" s="19" t="s">
        <v>63</v>
      </c>
      <c r="I27" s="4">
        <v>10</v>
      </c>
      <c r="J27" s="4"/>
      <c r="K27" s="4">
        <v>10</v>
      </c>
      <c r="L27" s="4"/>
      <c r="M27" s="4"/>
      <c r="N27" s="4"/>
    </row>
    <row r="28" ht="15" customHeight="1" spans="1:14">
      <c r="A28" s="10"/>
      <c r="B28" s="4"/>
      <c r="C28" s="4" t="s">
        <v>65</v>
      </c>
      <c r="D28" s="12" t="s">
        <v>60</v>
      </c>
      <c r="E28" s="12"/>
      <c r="F28" s="12"/>
      <c r="G28" s="4"/>
      <c r="H28" s="4"/>
      <c r="I28" s="4"/>
      <c r="J28" s="4"/>
      <c r="K28" s="4"/>
      <c r="L28" s="4"/>
      <c r="M28" s="4"/>
      <c r="N28" s="4"/>
    </row>
    <row r="29" ht="15" customHeight="1" spans="1:14">
      <c r="A29" s="10"/>
      <c r="B29" s="4"/>
      <c r="C29" s="4"/>
      <c r="D29" s="12" t="s">
        <v>48</v>
      </c>
      <c r="E29" s="12"/>
      <c r="F29" s="12"/>
      <c r="G29" s="4"/>
      <c r="H29" s="4"/>
      <c r="I29" s="4"/>
      <c r="J29" s="4"/>
      <c r="K29" s="4"/>
      <c r="L29" s="4"/>
      <c r="M29" s="4"/>
      <c r="N29" s="4"/>
    </row>
    <row r="30" ht="15" customHeight="1" spans="1:14">
      <c r="A30" s="10"/>
      <c r="B30" s="4"/>
      <c r="C30" s="4" t="s">
        <v>66</v>
      </c>
      <c r="D30" s="12" t="s">
        <v>60</v>
      </c>
      <c r="E30" s="12"/>
      <c r="F30" s="12"/>
      <c r="G30" s="4"/>
      <c r="H30" s="4"/>
      <c r="I30" s="4"/>
      <c r="J30" s="4"/>
      <c r="K30" s="4"/>
      <c r="L30" s="4"/>
      <c r="M30" s="4"/>
      <c r="N30" s="4"/>
    </row>
    <row r="31" ht="15" customHeight="1" spans="1:14">
      <c r="A31" s="10"/>
      <c r="B31" s="4"/>
      <c r="C31" s="4"/>
      <c r="D31" s="12" t="s">
        <v>48</v>
      </c>
      <c r="E31" s="12"/>
      <c r="F31" s="12"/>
      <c r="G31" s="4"/>
      <c r="H31" s="4"/>
      <c r="I31" s="4"/>
      <c r="J31" s="4"/>
      <c r="K31" s="4"/>
      <c r="L31" s="4"/>
      <c r="M31" s="4"/>
      <c r="N31" s="4"/>
    </row>
    <row r="32" ht="15" customHeight="1" spans="1:14">
      <c r="A32" s="10"/>
      <c r="B32" s="4" t="s">
        <v>67</v>
      </c>
      <c r="C32" s="4" t="s">
        <v>68</v>
      </c>
      <c r="D32" s="12" t="s">
        <v>60</v>
      </c>
      <c r="E32" s="12"/>
      <c r="F32" s="12"/>
      <c r="G32" s="4"/>
      <c r="H32" s="4"/>
      <c r="I32" s="4"/>
      <c r="J32" s="4"/>
      <c r="K32" s="4"/>
      <c r="L32" s="4"/>
      <c r="M32" s="4"/>
      <c r="N32" s="4"/>
    </row>
    <row r="33" ht="15" customHeight="1" spans="1:14">
      <c r="A33" s="10"/>
      <c r="B33" s="4"/>
      <c r="C33" s="4"/>
      <c r="D33" s="12" t="s">
        <v>48</v>
      </c>
      <c r="E33" s="12"/>
      <c r="F33" s="12"/>
      <c r="G33" s="4"/>
      <c r="H33" s="4"/>
      <c r="I33" s="4"/>
      <c r="J33" s="4"/>
      <c r="K33" s="4"/>
      <c r="L33" s="4"/>
      <c r="M33" s="4"/>
      <c r="N33" s="4"/>
    </row>
    <row r="34" spans="1:14">
      <c r="A34" s="20" t="s">
        <v>69</v>
      </c>
      <c r="B34" s="20"/>
      <c r="C34" s="20"/>
      <c r="D34" s="20"/>
      <c r="E34" s="20"/>
      <c r="F34" s="20"/>
      <c r="G34" s="20"/>
      <c r="H34" s="20"/>
      <c r="I34" s="20">
        <v>100</v>
      </c>
      <c r="J34" s="20"/>
      <c r="K34" s="20">
        <f>SUM(K13:L33,N6)</f>
        <v>98.36</v>
      </c>
      <c r="L34" s="20"/>
      <c r="M34" s="24"/>
      <c r="N34" s="24"/>
    </row>
  </sheetData>
  <mergeCells count="146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4:H34"/>
    <mergeCell ref="I34:J34"/>
    <mergeCell ref="K34:L34"/>
    <mergeCell ref="M34:N34"/>
    <mergeCell ref="A10:A11"/>
    <mergeCell ref="A12:A33"/>
    <mergeCell ref="B13:B21"/>
    <mergeCell ref="B22:B23"/>
    <mergeCell ref="B24:B31"/>
    <mergeCell ref="B32:B33"/>
    <mergeCell ref="C13:C17"/>
    <mergeCell ref="C18:C19"/>
    <mergeCell ref="C20:C21"/>
    <mergeCell ref="C22:C23"/>
    <mergeCell ref="C24:C25"/>
    <mergeCell ref="C26:C27"/>
    <mergeCell ref="C28:C29"/>
    <mergeCell ref="C30:C31"/>
    <mergeCell ref="C32:C33"/>
    <mergeCell ref="A5:B9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shuiwuju</dc:creator>
  <cp:lastModifiedBy>张丽媛</cp:lastModifiedBy>
  <dcterms:created xsi:type="dcterms:W3CDTF">2025-04-19T02:03:00Z</dcterms:created>
  <dcterms:modified xsi:type="dcterms:W3CDTF">2025-08-25T08:22:37Z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D323A90063D778BB8261006825BE16C9_41</vt:lpwstr>
  </property>
  <property fmtid="{D5CDD505-2E9C-101B-9397-08002B2CF9AE}" pid="3" name="KSOProductBuildVer">
    <vt:lpwstr>2052-12.1.0.20305</vt:lpwstr>
  </property>
</Properties>
</file>